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P21" i="28" l="1"/>
  <c r="G15" i="30" l="1"/>
  <c r="B10" i="32" l="1"/>
  <c r="B9" i="31"/>
  <c r="B9" i="30"/>
  <c r="B20" i="28"/>
  <c r="I22" i="28"/>
  <c r="I21" i="28"/>
  <c r="I20" i="28"/>
  <c r="F20" i="28" l="1"/>
  <c r="D20" i="28"/>
  <c r="C20" i="28"/>
  <c r="U20" i="28"/>
  <c r="B15" i="31" l="1"/>
  <c r="B15" i="30"/>
  <c r="D15" i="31"/>
  <c r="C15" i="31"/>
  <c r="D15" i="30"/>
  <c r="C15" i="30"/>
  <c r="F22" i="28"/>
  <c r="F21" i="28"/>
  <c r="D22" i="28"/>
  <c r="D21" i="28"/>
  <c r="C22" i="28"/>
  <c r="C21" i="28"/>
  <c r="B22" i="28"/>
  <c r="B21" i="28"/>
  <c r="U22" i="28"/>
  <c r="U21" i="28"/>
  <c r="U19" i="28" l="1"/>
  <c r="P15" i="31" l="1"/>
  <c r="U23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<sst xmlns="http://schemas.openxmlformats.org/spreadsheetml/2006/main" count="256" uniqueCount="184">
  <si>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</si>
  <si>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</si>
  <si>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</si>
  <si>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</si>
  <si>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</si>
  <si>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</si>
  <si>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</si>
  <si>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</si>
  <si>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</si>
  <si>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</si>
  <si>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</si>
  <si>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</si>
  <si>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</si>
  <si>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</si>
  <si>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</si>
  <si>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</si>
  <si>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</si>
  <si>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</si>
  <si>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</si>
  <si>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</si>
  <si>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</si>
  <si>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</si>
  <si>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</si>
  <si>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</si>
  <si>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</si>
  <si>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</si>
  <si>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</si>
  <si>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</si>
  <si>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</si>
  <si>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</si>
  <si>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</si>
  <si>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</si>
  <si>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</si>
  <si>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</si>
  <si>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</si>
  <si>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</si>
  <si>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</si>
  <si>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</si>
  <si>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</si>
  <si>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</si>
  <si>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</si>
  <si>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</si>
  <si>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</si>
  <si>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</si>
  <si>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</si>
  <si>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</si>
  <si>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</si>
  <si>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</si>
  <si>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</si>
  <si>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</si>
  <si>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</si>
  <si>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</si>
  <si>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</si>
  <si>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</si>
  <si>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</si>
  <si>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</si>
  <si>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</si>
  <si>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</si>
  <si>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</si>
  <si>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</si>
  <si>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</si>
  <si>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</si>
  <si>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</si>
  <si>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</si>
  <si>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</si>
  <si>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</si>
  <si>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</si>
  <si>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</si>
  <si>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</si>
  <si>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</si>
  <si>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</si>
  <si>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</si>
  <si>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</si>
  <si>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</si>
  <si>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</si>
  <si>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</si>
  <si>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</si>
  <si>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</si>
  <si>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</si>
  <si>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</si>
  <si>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</si>
  <si>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</si>
  <si>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</si>
  <si>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</si>
  <si>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</si>
  <si>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</si>
  <si>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</si>
  <si>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</si>
  <si>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</si>
  <si>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</si>
  <si>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</si>
  <si>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</si>
  <si>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</si>
  <si>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</si>
  <si>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</si>
  <si>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</si>
  <si>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</si>
  <si>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</si>
  <si>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</si>
  <si>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</si>
  <si>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</si>
  <si>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</si>
  <si>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</si>
  <si>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</si>
  <si>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</si>
  <si>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</si>
  <si>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</si>
  <si>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</si>
  <si>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</si>
  <si>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</si>
  <si>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</si>
  <si>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</si>
  <si>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</si>
  <si>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</si>
  <si>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</si>
  <si>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</si>
  <si>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</si>
  <si>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</si>
  <si>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</si>
  <si>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</si>
  <si>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</si>
  <si>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</si>
  <si>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</si>
  <si>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</si>
  <si>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</si>
  <si>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</si>
  <si>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</si>
  <si>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</si>
  <si>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</si>
  <si>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</si>
  <si>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</si>
  <si>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</si>
  <si>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</si>
  <si>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</si>
  <si>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</si>
  <si>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</si>
  <si>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</si>
  <si>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</si>
  <si>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</si>
  <si>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</si>
  <si>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</si>
  <si>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</si>
  <si>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</si>
  <si>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</si>
  <si>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</si>
  <si>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</si>
  <si>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</si>
  <si>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</si>
  <si>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</si>
  <si>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</si>
  <si>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</si>
  <si>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</si>
  <si>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</si>
  <si>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</si>
  <si>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</si>
  <si>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</si>
  <si>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</si>
  <si>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</si>
  <si>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</si>
  <si>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</si>
  <si>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</si>
  <si>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</si>
  <si>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</si>
  <si>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</si>
  <si>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</si>
  <si>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Проектная документация, ВЛИ</t>
  </si>
  <si>
    <t>км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</si>
  <si>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</si>
  <si>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</si>
  <si>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</si>
  <si>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</si>
  <si>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</si>
  <si>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</si>
  <si>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</si>
  <si>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</si>
  <si>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1.1.1.2</t>
  </si>
  <si>
    <t>P_Ан_25_ЛК150_017592</t>
  </si>
  <si>
    <t>Электроснабжение ЭПУ потребителей в соответствии с договором на ТП № 3-31-25-3360 г.Анапа</t>
  </si>
  <si>
    <t>ВЛ-0,4кВ прис.8 ТП-468</t>
  </si>
  <si>
    <t>СИП-2 3х35+1х54,6</t>
  </si>
  <si>
    <t>Л7-19-2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</si>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</sst>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  <numFmt numFmtId="171" formatCode="#,##0.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8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169" fontId="43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1" fontId="9" fillId="24" borderId="18" xfId="0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D10" zoomScale="70" zoomScaleNormal="70" zoomScaleSheetLayoutView="70" workbookViewId="0">
      <selection activeCell="O22" sqref="O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4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4" t="s">
        <v>157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5" t="s">
        <v>158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5"/>
      <c r="M8" s="125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6" t="s">
        <v>159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7" t="s">
        <v>160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6"/>
      <c r="M11" s="126"/>
      <c r="T11" s="23"/>
      <c r="U11" s="23"/>
    </row>
    <row r="12" spans="2:34" ht="20.25" x14ac:dyDescent="0.3">
      <c r="B12" s="156" t="s">
        <v>174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2:34" s="26" customFormat="1" x14ac:dyDescent="0.25">
      <c r="F13" s="11"/>
      <c r="G13" s="11"/>
      <c r="H13" s="11"/>
      <c r="I13" s="11"/>
      <c r="J13" s="27"/>
      <c r="K13" s="27"/>
      <c r="L13" s="127"/>
      <c r="M13" s="1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8"/>
      <c r="M14" s="128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8"/>
      <c r="M15" s="128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3" t="s">
        <v>21</v>
      </c>
      <c r="C16" s="143" t="s">
        <v>11</v>
      </c>
      <c r="D16" s="143" t="s">
        <v>10</v>
      </c>
      <c r="E16" s="143" t="s">
        <v>15</v>
      </c>
      <c r="F16" s="144" t="s">
        <v>18</v>
      </c>
      <c r="G16" s="140" t="s">
        <v>102</v>
      </c>
      <c r="H16" s="148" t="s">
        <v>43</v>
      </c>
      <c r="I16" s="149" t="s">
        <v>38</v>
      </c>
      <c r="J16" s="145" t="s">
        <v>9</v>
      </c>
      <c r="K16" s="146"/>
      <c r="L16" s="146"/>
      <c r="M16" s="147"/>
      <c r="N16" s="146"/>
      <c r="O16" s="139" t="s">
        <v>4</v>
      </c>
      <c r="P16" s="139"/>
      <c r="Q16" s="139"/>
      <c r="R16" s="139"/>
      <c r="S16" s="139"/>
      <c r="T16" s="139"/>
      <c r="U16" s="139"/>
      <c r="V16" s="139" t="s">
        <v>14</v>
      </c>
    </row>
    <row r="17" spans="1:22" s="17" customFormat="1" ht="78.75" x14ac:dyDescent="0.25">
      <c r="A17" s="8"/>
      <c r="B17" s="141"/>
      <c r="C17" s="141"/>
      <c r="D17" s="141"/>
      <c r="E17" s="141"/>
      <c r="F17" s="144"/>
      <c r="G17" s="141"/>
      <c r="H17" s="141"/>
      <c r="I17" s="141"/>
      <c r="J17" s="30" t="s">
        <v>2</v>
      </c>
      <c r="K17" s="30" t="s">
        <v>5</v>
      </c>
      <c r="L17" s="129" t="s">
        <v>26</v>
      </c>
      <c r="M17" s="129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175</v>
      </c>
      <c r="C19" s="95" t="s">
        <v>177</v>
      </c>
      <c r="D19" s="98" t="s">
        <v>176</v>
      </c>
      <c r="E19" s="113" t="s">
        <v>169</v>
      </c>
      <c r="F19" s="114" t="s">
        <v>178</v>
      </c>
      <c r="G19" s="101"/>
      <c r="H19" s="114"/>
      <c r="I19" s="101" t="s">
        <v>173</v>
      </c>
      <c r="J19" s="109">
        <v>0.4</v>
      </c>
      <c r="K19" s="121" t="s">
        <v>172</v>
      </c>
      <c r="L19" s="114"/>
      <c r="M19" s="133"/>
      <c r="N19" s="108" t="s">
        <v>140</v>
      </c>
      <c r="O19" s="114">
        <v>1</v>
      </c>
      <c r="P19" s="100">
        <v>0.12</v>
      </c>
      <c r="Q19" s="100" t="s">
        <v>166</v>
      </c>
      <c r="R19" s="110" t="s">
        <v>163</v>
      </c>
      <c r="S19" s="111">
        <v>963.68</v>
      </c>
      <c r="T19" s="111">
        <v>1.1599999999999999</v>
      </c>
      <c r="U19" s="80">
        <f>O19*P19*S19*T19</f>
        <v>134.14425599999998</v>
      </c>
      <c r="V19" s="109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>Электроснабжение ЭПУ потребителей в соответствии с договором на ТП № 3-31-25-3360 г.Анапа</v>
      </c>
      <c r="D20" s="98" t="str">
        <f>D19</f>
        <v>P_Ан_25_ЛК150_017592</v>
      </c>
      <c r="E20" s="113" t="s">
        <v>164</v>
      </c>
      <c r="F20" s="114" t="str">
        <f>F19</f>
        <v>ВЛ-0,4кВ прис.8 ТП-468</v>
      </c>
      <c r="G20" s="101"/>
      <c r="H20" s="114"/>
      <c r="I20" s="101" t="str">
        <f>I19</f>
        <v>2026</v>
      </c>
      <c r="J20" s="22" t="s">
        <v>161</v>
      </c>
      <c r="K20" s="121" t="s">
        <v>179</v>
      </c>
      <c r="L20" s="114"/>
      <c r="M20" s="133"/>
      <c r="N20" s="123" t="s">
        <v>140</v>
      </c>
      <c r="O20" s="114">
        <v>3</v>
      </c>
      <c r="P20" s="121">
        <v>0.12</v>
      </c>
      <c r="Q20" s="121" t="s">
        <v>166</v>
      </c>
      <c r="R20" s="116" t="s">
        <v>180</v>
      </c>
      <c r="S20" s="119">
        <v>525.24</v>
      </c>
      <c r="T20" s="80">
        <v>1.1599999999999999</v>
      </c>
      <c r="U20" s="80">
        <f>O20*P20*S20*T20</f>
        <v>219.34022399999998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>Электроснабжение ЭПУ потребителей в соответствии с договором на ТП № 3-31-25-3360 г.Анапа</v>
      </c>
      <c r="D21" s="98" t="str">
        <f>D19</f>
        <v>P_Ан_25_ЛК150_017592</v>
      </c>
      <c r="E21" s="113" t="s">
        <v>171</v>
      </c>
      <c r="F21" s="114" t="str">
        <f>F19</f>
        <v>ВЛ-0,4кВ прис.8 ТП-468</v>
      </c>
      <c r="G21" s="102"/>
      <c r="H21" s="114"/>
      <c r="I21" s="101" t="str">
        <f>I19</f>
        <v>2026</v>
      </c>
      <c r="J21" s="22" t="s">
        <v>161</v>
      </c>
      <c r="K21" s="121" t="s">
        <v>167</v>
      </c>
      <c r="L21" s="114"/>
      <c r="M21" s="133"/>
      <c r="N21" s="112" t="s">
        <v>140</v>
      </c>
      <c r="O21" s="114">
        <v>1</v>
      </c>
      <c r="P21" s="100">
        <f>P19</f>
        <v>0.12</v>
      </c>
      <c r="Q21" s="100" t="s">
        <v>166</v>
      </c>
      <c r="R21" s="116" t="s">
        <v>170</v>
      </c>
      <c r="S21" s="119">
        <v>949.02</v>
      </c>
      <c r="T21" s="94">
        <v>1.1599999999999999</v>
      </c>
      <c r="U21" s="80">
        <f t="shared" ref="U21" si="0">O21*P21*S21*T21</f>
        <v>132.10358399999998</v>
      </c>
      <c r="V21" s="25" t="s">
        <v>7</v>
      </c>
    </row>
    <row r="22" spans="1:22" s="8" customFormat="1" ht="57.75" customHeight="1" x14ac:dyDescent="0.25">
      <c r="B22" s="99" t="str">
        <f>B19</f>
        <v>1.1.1.2</v>
      </c>
      <c r="C22" s="95" t="str">
        <f>C19</f>
        <v>Электроснабжение ЭПУ потребителей в соответствии с договором на ТП № 3-31-25-3360 г.Анапа</v>
      </c>
      <c r="D22" s="98" t="str">
        <f>D19</f>
        <v>P_Ан_25_ЛК150_017592</v>
      </c>
      <c r="E22" s="113" t="s">
        <v>165</v>
      </c>
      <c r="F22" s="114" t="str">
        <f>F19</f>
        <v>ВЛ-0,4кВ прис.8 ТП-468</v>
      </c>
      <c r="G22" s="101"/>
      <c r="H22" s="114"/>
      <c r="I22" s="101" t="str">
        <f>I19</f>
        <v>2026</v>
      </c>
      <c r="J22" s="22" t="s">
        <v>161</v>
      </c>
      <c r="K22" s="122" t="s">
        <v>168</v>
      </c>
      <c r="L22" s="114"/>
      <c r="M22" s="133"/>
      <c r="N22" s="91" t="s">
        <v>140</v>
      </c>
      <c r="O22" s="114">
        <v>1</v>
      </c>
      <c r="P22" s="100">
        <v>1</v>
      </c>
      <c r="Q22" s="115" t="s">
        <v>181</v>
      </c>
      <c r="R22" s="117" t="s">
        <v>162</v>
      </c>
      <c r="S22" s="120">
        <v>234.03</v>
      </c>
      <c r="T22" s="118">
        <v>1</v>
      </c>
      <c r="U22" s="80">
        <f t="shared" ref="U22" si="1">O22*P22*S22*T22</f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30" t="s">
        <v>7</v>
      </c>
      <c r="M23" s="130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1">
        <f>SUM(U19:U22)</f>
        <v>719.61806399999989</v>
      </c>
      <c r="V23" s="19" t="s">
        <v>7</v>
      </c>
    </row>
    <row r="24" spans="1:22" ht="18.75" hidden="1" x14ac:dyDescent="0.25">
      <c r="B24" s="142" t="s">
        <v>73</v>
      </c>
      <c r="C24" s="142"/>
      <c r="D24" s="142"/>
      <c r="E24" s="142"/>
      <c r="F24" s="142"/>
      <c r="G24" s="142"/>
      <c r="H24" s="142"/>
      <c r="I24" s="142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131"/>
      <c r="M27" s="131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131"/>
      <c r="M28" s="131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131"/>
      <c r="M29" s="131"/>
      <c r="N29" s="58"/>
      <c r="O29" s="58"/>
      <c r="P29" s="58"/>
    </row>
    <row r="30" spans="1:22" s="57" customFormat="1" ht="54" hidden="1" customHeight="1" x14ac:dyDescent="0.25">
      <c r="B30" s="150" t="s">
        <v>39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</row>
    <row r="31" spans="1:22" s="57" customFormat="1" hidden="1" x14ac:dyDescent="0.25">
      <c r="B31" s="152" t="s">
        <v>113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</row>
    <row r="32" spans="1:22" s="57" customFormat="1" hidden="1" x14ac:dyDescent="0.25">
      <c r="B32" s="153" t="s">
        <v>115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</row>
    <row r="33" spans="2:21" s="57" customFormat="1" ht="21" hidden="1" customHeight="1" x14ac:dyDescent="0.25">
      <c r="B33" s="150" t="s">
        <v>139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132"/>
      <c r="M34" s="132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50" t="s">
        <v>65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</row>
    <row r="36" spans="2:21" s="57" customFormat="1" hidden="1" x14ac:dyDescent="0.25">
      <c r="B36" s="59"/>
      <c r="C36" s="150" t="s">
        <v>66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</row>
    <row r="37" spans="2:21" s="57" customFormat="1" hidden="1" x14ac:dyDescent="0.25">
      <c r="B37" s="59"/>
      <c r="C37" s="150" t="s">
        <v>67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</row>
    <row r="38" spans="2:21" s="57" customFormat="1" hidden="1" x14ac:dyDescent="0.25">
      <c r="B38" s="59"/>
      <c r="C38" s="150" t="s">
        <v>68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2:21" s="57" customFormat="1" hidden="1" x14ac:dyDescent="0.25">
      <c r="B39" s="59"/>
      <c r="C39" s="150" t="s">
        <v>69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</row>
    <row r="40" spans="2:21" s="57" customFormat="1" hidden="1" x14ac:dyDescent="0.25">
      <c r="B40" s="59"/>
      <c r="C40" s="150" t="s">
        <v>70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</row>
    <row r="41" spans="2:21" s="57" customFormat="1" hidden="1" x14ac:dyDescent="0.25">
      <c r="B41" s="59"/>
      <c r="C41" s="150" t="s">
        <v>71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</row>
    <row r="42" spans="2:21" s="57" customFormat="1" hidden="1" x14ac:dyDescent="0.25">
      <c r="B42" s="153" t="s">
        <v>44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</row>
    <row r="43" spans="2:21" s="57" customFormat="1" ht="36" hidden="1" customHeight="1" x14ac:dyDescent="0.25">
      <c r="B43" s="150" t="s">
        <v>40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</row>
    <row r="44" spans="2:21" s="57" customFormat="1" hidden="1" x14ac:dyDescent="0.25">
      <c r="B44" s="150" t="s">
        <v>41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</row>
    <row r="45" spans="2:21" s="57" customFormat="1" hidden="1" x14ac:dyDescent="0.25">
      <c r="B45" s="150" t="s">
        <v>116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</row>
    <row r="46" spans="2:21" s="57" customFormat="1" hidden="1" x14ac:dyDescent="0.25">
      <c r="B46" s="150" t="s">
        <v>117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</row>
    <row r="47" spans="2:21" s="57" customFormat="1" hidden="1" x14ac:dyDescent="0.25">
      <c r="B47" s="64"/>
      <c r="C47" s="150" t="s">
        <v>78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</row>
    <row r="48" spans="2:21" s="57" customFormat="1" hidden="1" x14ac:dyDescent="0.25">
      <c r="B48" s="64"/>
      <c r="C48" s="150" t="s">
        <v>77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</row>
    <row r="49" spans="2:21" s="57" customFormat="1" hidden="1" x14ac:dyDescent="0.25">
      <c r="B49" s="64"/>
      <c r="C49" s="150" t="s">
        <v>79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</row>
    <row r="50" spans="2:21" s="57" customFormat="1" hidden="1" x14ac:dyDescent="0.25">
      <c r="B50" s="64"/>
      <c r="C50" s="150" t="s">
        <v>80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</row>
    <row r="51" spans="2:21" s="57" customFormat="1" hidden="1" x14ac:dyDescent="0.25">
      <c r="B51" s="64"/>
      <c r="C51" s="150" t="s">
        <v>81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</row>
    <row r="52" spans="2:21" s="57" customFormat="1" hidden="1" x14ac:dyDescent="0.25">
      <c r="B52" s="64"/>
      <c r="C52" s="150" t="s">
        <v>82</v>
      </c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2:21" s="57" customFormat="1" hidden="1" x14ac:dyDescent="0.25">
      <c r="B53" s="64"/>
      <c r="C53" s="150" t="s">
        <v>83</v>
      </c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2:21" s="57" customFormat="1" hidden="1" x14ac:dyDescent="0.25">
      <c r="B54" s="64"/>
      <c r="C54" s="150" t="s">
        <v>88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2:21" s="57" customFormat="1" hidden="1" x14ac:dyDescent="0.25">
      <c r="B55" s="64"/>
      <c r="C55" s="150" t="s">
        <v>84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2:21" s="57" customFormat="1" hidden="1" x14ac:dyDescent="0.25">
      <c r="B56" s="64"/>
      <c r="C56" s="150" t="s">
        <v>85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2:21" s="57" customFormat="1" hidden="1" x14ac:dyDescent="0.25">
      <c r="B57" s="64"/>
      <c r="C57" s="150" t="s">
        <v>86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57" customFormat="1" hidden="1" x14ac:dyDescent="0.25">
      <c r="B58" s="64"/>
      <c r="C58" s="150" t="s">
        <v>87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57" customFormat="1" hidden="1" x14ac:dyDescent="0.25">
      <c r="B59" s="151" t="s">
        <v>89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</row>
    <row r="60" spans="2:21" s="57" customFormat="1" hidden="1" x14ac:dyDescent="0.25">
      <c r="B60" s="151" t="s">
        <v>64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</row>
    <row r="61" spans="2:21" s="57" customFormat="1" hidden="1" x14ac:dyDescent="0.25">
      <c r="B61" s="151" t="s">
        <v>118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</row>
    <row r="62" spans="2:21" s="57" customFormat="1" hidden="1" x14ac:dyDescent="0.25">
      <c r="B62" s="151" t="s">
        <v>119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</row>
    <row r="63" spans="2:21" s="57" customFormat="1" hidden="1" x14ac:dyDescent="0.25">
      <c r="B63" s="151" t="s">
        <v>120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</row>
    <row r="64" spans="2:21" s="57" customFormat="1" hidden="1" x14ac:dyDescent="0.25">
      <c r="B64" s="151" t="s">
        <v>121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</row>
    <row r="65" spans="2:21" s="60" customFormat="1" ht="35.25" hidden="1" customHeight="1" x14ac:dyDescent="0.25">
      <c r="B65" s="150" t="s">
        <v>122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57" customFormat="1" ht="34.5" hidden="1" customHeight="1" x14ac:dyDescent="0.25">
      <c r="B66" s="150" t="s">
        <v>123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131"/>
      <c r="M67" s="131"/>
      <c r="N67" s="58"/>
      <c r="O67" s="58"/>
      <c r="P67" s="58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2">
    <cfRule type="duplicateValues" dxfId="17" priority="25"/>
    <cfRule type="duplicateValues" dxfId="16" priority="26"/>
  </conditionalFormatting>
  <conditionalFormatting sqref="D22">
    <cfRule type="duplicateValues" dxfId="15" priority="27"/>
  </conditionalFormatting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9" t="s">
        <v>28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1:16384" s="6" customFormat="1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6384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6384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3-31-25-3360 г.Анапа</v>
      </c>
      <c r="D15" s="98" t="str">
        <f>'20.1'!D19</f>
        <v>P_Ан_25_ЛК150_017592</v>
      </c>
      <c r="E15" s="134" t="s">
        <v>7</v>
      </c>
      <c r="F15" s="100" t="s">
        <v>7</v>
      </c>
      <c r="G15" s="100" t="str">
        <f>'20.1'!F19</f>
        <v>ВЛ-0,4кВ прис.8 ТП-468</v>
      </c>
      <c r="H15" s="175"/>
      <c r="I15" s="175"/>
      <c r="J15" s="175">
        <v>1</v>
      </c>
      <c r="K15" s="175" t="s">
        <v>182</v>
      </c>
      <c r="L15" s="175" t="s">
        <v>183</v>
      </c>
      <c r="M15" s="176">
        <f>0.612915373*1000</f>
        <v>612.91537299999993</v>
      </c>
      <c r="N15" s="177">
        <f t="shared" ref="N15" si="0">M15/J15</f>
        <v>612.91537299999993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612.91537299999993</v>
      </c>
      <c r="N16" s="46" t="s">
        <v>7</v>
      </c>
      <c r="O16" s="46" t="s">
        <v>7</v>
      </c>
    </row>
    <row r="17" spans="2:16" ht="18.75" hidden="1" x14ac:dyDescent="0.25">
      <c r="B17" s="142" t="s">
        <v>73</v>
      </c>
      <c r="C17" s="142"/>
      <c r="D17" s="142"/>
      <c r="E17" s="142"/>
      <c r="F17" s="142"/>
      <c r="G17" s="142"/>
      <c r="H17" s="142"/>
      <c r="I17" s="142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3" t="s">
        <v>124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</row>
    <row r="23" spans="2:16" s="27" customFormat="1" ht="15.75" hidden="1" customHeight="1" x14ac:dyDescent="0.25">
      <c r="C23" s="150" t="s">
        <v>45</v>
      </c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61"/>
    </row>
    <row r="24" spans="2:16" s="27" customFormat="1" ht="31.5" hidden="1" customHeight="1" x14ac:dyDescent="0.25">
      <c r="C24" s="150" t="s">
        <v>46</v>
      </c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61"/>
    </row>
    <row r="25" spans="2:16" s="27" customFormat="1" ht="15.75" hidden="1" customHeight="1" x14ac:dyDescent="0.25">
      <c r="C25" s="150" t="s">
        <v>47</v>
      </c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61"/>
    </row>
    <row r="26" spans="2:16" s="27" customFormat="1" ht="15.75" hidden="1" customHeight="1" x14ac:dyDescent="0.25">
      <c r="C26" s="150" t="s">
        <v>48</v>
      </c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61"/>
    </row>
    <row r="27" spans="2:16" s="27" customFormat="1" hidden="1" x14ac:dyDescent="0.25">
      <c r="C27" s="150" t="s">
        <v>49</v>
      </c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62"/>
    </row>
    <row r="28" spans="2:16" s="27" customFormat="1" hidden="1" x14ac:dyDescent="0.25">
      <c r="C28" s="150" t="s">
        <v>50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62"/>
    </row>
    <row r="29" spans="2:16" s="27" customFormat="1" hidden="1" x14ac:dyDescent="0.25">
      <c r="C29" s="150" t="s">
        <v>51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62"/>
    </row>
    <row r="30" spans="2:16" s="27" customFormat="1" ht="15.75" hidden="1" customHeight="1" x14ac:dyDescent="0.25">
      <c r="C30" s="150" t="s">
        <v>52</v>
      </c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61"/>
    </row>
    <row r="31" spans="2:16" s="27" customFormat="1" ht="15.75" hidden="1" customHeight="1" x14ac:dyDescent="0.25">
      <c r="C31" s="150" t="s">
        <v>53</v>
      </c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61"/>
    </row>
    <row r="32" spans="2:16" s="27" customFormat="1" hidden="1" x14ac:dyDescent="0.25">
      <c r="C32" s="150" t="s">
        <v>54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62"/>
    </row>
    <row r="33" spans="2:21" s="27" customFormat="1" ht="15.75" hidden="1" customHeight="1" x14ac:dyDescent="0.25">
      <c r="C33" s="150" t="s">
        <v>55</v>
      </c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61"/>
    </row>
    <row r="34" spans="2:21" s="27" customFormat="1" ht="60.6" hidden="1" customHeight="1" x14ac:dyDescent="0.25">
      <c r="C34" s="150" t="s">
        <v>56</v>
      </c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61"/>
    </row>
    <row r="35" spans="2:21" s="27" customFormat="1" ht="15.75" hidden="1" customHeight="1" x14ac:dyDescent="0.25">
      <c r="C35" s="150" t="s">
        <v>57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61"/>
    </row>
    <row r="36" spans="2:21" s="27" customFormat="1" ht="21.75" hidden="1" customHeight="1" x14ac:dyDescent="0.25">
      <c r="B36" s="150" t="s">
        <v>91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</row>
    <row r="37" spans="2:21" s="27" customFormat="1" ht="55.5" hidden="1" customHeight="1" x14ac:dyDescent="0.25">
      <c r="B37" s="150" t="s">
        <v>103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0" t="s">
        <v>125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0" t="s">
        <v>92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</row>
    <row r="40" spans="2:21" ht="20.25" hidden="1" customHeight="1" x14ac:dyDescent="0.25">
      <c r="B40" s="150" t="s">
        <v>93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1" spans="2:21" hidden="1" x14ac:dyDescent="0.25">
      <c r="B41" s="150" t="s">
        <v>94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</row>
    <row r="42" spans="2:21" hidden="1" x14ac:dyDescent="0.25">
      <c r="B42" s="150" t="s">
        <v>58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</row>
    <row r="43" spans="2:21" ht="31.5" hidden="1" customHeight="1" x14ac:dyDescent="0.25">
      <c r="B43" s="161" t="s">
        <v>104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idden="1" x14ac:dyDescent="0.25">
      <c r="B44" s="150" t="s">
        <v>59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</row>
    <row r="45" spans="2:21" ht="32.25" hidden="1" customHeight="1" x14ac:dyDescent="0.25">
      <c r="B45" s="150" t="s">
        <v>126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</row>
    <row r="46" spans="2:21" ht="36" hidden="1" customHeight="1" x14ac:dyDescent="0.25">
      <c r="B46" s="150" t="s">
        <v>127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2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2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6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26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26" customFormat="1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9" t="s">
        <v>21</v>
      </c>
      <c r="C12" s="139" t="s">
        <v>11</v>
      </c>
      <c r="D12" s="139" t="s">
        <v>10</v>
      </c>
      <c r="E12" s="139" t="s">
        <v>134</v>
      </c>
      <c r="F12" s="139" t="s">
        <v>135</v>
      </c>
      <c r="G12" s="139" t="s">
        <v>33</v>
      </c>
      <c r="H12" s="139"/>
      <c r="I12" s="139"/>
      <c r="J12" s="139"/>
      <c r="K12" s="139"/>
      <c r="L12" s="139" t="s">
        <v>137</v>
      </c>
      <c r="M12" s="139" t="s">
        <v>98</v>
      </c>
      <c r="N12" s="168" t="s">
        <v>32</v>
      </c>
      <c r="O12" s="168" t="s">
        <v>99</v>
      </c>
      <c r="P12" s="166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9"/>
      <c r="C13" s="139"/>
      <c r="D13" s="139"/>
      <c r="E13" s="139"/>
      <c r="F13" s="139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9"/>
      <c r="M13" s="139"/>
      <c r="N13" s="168"/>
      <c r="O13" s="168"/>
      <c r="P13" s="166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3-31-25-3360 г.Анапа</v>
      </c>
      <c r="D15" s="98" t="str">
        <f>'20.1'!D19</f>
        <v>P_Ан_25_ЛК150_017592</v>
      </c>
      <c r="E15" s="103">
        <v>2025</v>
      </c>
      <c r="F15" s="103">
        <v>2026</v>
      </c>
      <c r="G15" s="39">
        <f>'20.1'!U23/1000</f>
        <v>0.71961806399999984</v>
      </c>
      <c r="H15" s="39">
        <f>G15*1.22</f>
        <v>0.87793403807999981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1.1735880456650982</v>
      </c>
      <c r="J15" s="39">
        <f>'20.2'!M16/1000</f>
        <v>0.61291537299999999</v>
      </c>
      <c r="K15" s="39">
        <f>I15+J15</f>
        <v>1.7865034186650983</v>
      </c>
      <c r="L15" s="104"/>
      <c r="M15" s="105">
        <f>K15-L15</f>
        <v>1.7865034186650983</v>
      </c>
      <c r="N15" s="104"/>
      <c r="O15" s="104">
        <f>H15-N15</f>
        <v>0.87793403807999981</v>
      </c>
      <c r="P15" s="138">
        <f>SUM(Q15:W15)</f>
        <v>0.61291537299999987</v>
      </c>
      <c r="Q15" s="135"/>
      <c r="R15" s="135"/>
      <c r="S15" s="136"/>
      <c r="T15" s="137">
        <v>0.61291537299999987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7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3" t="s">
        <v>133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</row>
    <row r="24" spans="2:23" s="63" customFormat="1" ht="33.75" hidden="1" customHeight="1" x14ac:dyDescent="0.25">
      <c r="B24" s="150" t="s">
        <v>95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</row>
    <row r="25" spans="2:23" s="63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63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63" customFormat="1" ht="38.25" hidden="1" customHeight="1" x14ac:dyDescent="0.25">
      <c r="B27" s="150" t="s">
        <v>129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</row>
    <row r="28" spans="2:23" s="63" customFormat="1" ht="19.5" hidden="1" customHeight="1" x14ac:dyDescent="0.25">
      <c r="B28" s="150" t="s">
        <v>60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</row>
    <row r="29" spans="2:23" s="63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63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63" customFormat="1" ht="35.25" hidden="1" customHeight="1" x14ac:dyDescent="0.25">
      <c r="B31" s="150" t="s">
        <v>61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</row>
    <row r="32" spans="2:23" s="63" customFormat="1" ht="21" hidden="1" customHeight="1" x14ac:dyDescent="0.25">
      <c r="B32" s="150" t="s">
        <v>62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</row>
    <row r="33" spans="2:23" s="63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9" t="s">
        <v>105</v>
      </c>
      <c r="C4" s="169"/>
      <c r="D4" s="169"/>
      <c r="E4" s="169"/>
      <c r="F4" s="169"/>
      <c r="G4" s="169"/>
      <c r="H4" s="169"/>
      <c r="I4" s="169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71"/>
    </row>
    <row r="8" spans="2:12" ht="18.75" x14ac:dyDescent="0.25">
      <c r="B8" s="171" t="s">
        <v>160</v>
      </c>
      <c r="C8" s="171"/>
      <c r="D8" s="171"/>
      <c r="E8" s="171"/>
      <c r="F8" s="171"/>
      <c r="G8" s="171"/>
      <c r="H8" s="171"/>
      <c r="I8" s="171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2" t="str">
        <f>'20.1'!B12:V12</f>
        <v>Год раскрытия информации: 2026 год</v>
      </c>
      <c r="C10" s="172"/>
      <c r="D10" s="172"/>
      <c r="E10" s="172"/>
      <c r="F10" s="172"/>
      <c r="G10" s="172"/>
      <c r="H10" s="172"/>
      <c r="I10" s="172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3" t="s">
        <v>1</v>
      </c>
      <c r="C12" s="173" t="s">
        <v>106</v>
      </c>
      <c r="D12" s="173" t="s">
        <v>141</v>
      </c>
      <c r="E12" s="173" t="s">
        <v>141</v>
      </c>
      <c r="F12" s="173" t="s">
        <v>141</v>
      </c>
      <c r="G12" s="173" t="s">
        <v>141</v>
      </c>
      <c r="H12" s="173" t="s">
        <v>141</v>
      </c>
      <c r="I12" s="173" t="s">
        <v>141</v>
      </c>
      <c r="J12" s="72"/>
      <c r="K12" s="78"/>
      <c r="L12" s="78"/>
    </row>
    <row r="13" spans="2:12" ht="18.75" x14ac:dyDescent="0.25">
      <c r="B13" s="173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4" t="s">
        <v>108</v>
      </c>
      <c r="C17" s="174"/>
      <c r="D17" s="174"/>
      <c r="E17" s="174"/>
      <c r="F17" s="174"/>
      <c r="G17" s="174"/>
      <c r="H17" s="174"/>
      <c r="I17" s="174"/>
      <c r="J17" s="174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4" t="s">
        <v>109</v>
      </c>
      <c r="C18" s="174"/>
      <c r="D18" s="174"/>
      <c r="E18" s="174"/>
      <c r="F18" s="174"/>
      <c r="G18" s="174"/>
      <c r="H18" s="174"/>
      <c r="I18" s="174"/>
      <c r="J18" s="174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0" t="s">
        <v>110</v>
      </c>
      <c r="C19" s="150"/>
      <c r="D19" s="150"/>
      <c r="E19" s="150"/>
      <c r="F19" s="150"/>
      <c r="G19" s="150"/>
      <c r="H19" s="150"/>
      <c r="I19" s="150"/>
      <c r="J19" s="150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2026-08-06T09:02:11Z</dcterms:modified>
</cp:coreProperties>
</file>